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jana\Documents\sloven\PREGLED UNOVČENJA OVRŠENE IMOVINE\"/>
    </mc:Choice>
  </mc:AlternateContent>
  <xr:revisionPtr revIDLastSave="0" documentId="8_{F261471A-ECED-4513-AE01-D2FB11265B0E}" xr6:coauthVersionLast="47" xr6:coauthVersionMax="47" xr10:uidLastSave="{00000000-0000-0000-0000-000000000000}"/>
  <bookViews>
    <workbookView xWindow="-28920" yWindow="-285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" i="1" l="1"/>
  <c r="C2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l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<sst xmlns="http://schemas.openxmlformats.org/spreadsheetml/2006/main" count="47" uniqueCount="37">
  <si>
    <t xml:space="preserve">OVRŠENIK I BROJ PREDMETA                                                                          </t>
  </si>
  <si>
    <t xml:space="preserve"> IZNOS   UNOVČENJA (KN)</t>
  </si>
  <si>
    <t xml:space="preserve">OČEKIVANI IZNOS ZA CREDO BANKU </t>
  </si>
  <si>
    <t>STATUS PREDMETA</t>
  </si>
  <si>
    <t>UKUPNO:</t>
  </si>
  <si>
    <t>RED. BR.</t>
  </si>
  <si>
    <t>Rješenje o dosudi 30.03.2021.</t>
  </si>
  <si>
    <t>Rješenje o dosudi 06.05.2021.</t>
  </si>
  <si>
    <t>Rješenje o dosudi 08.09.2021.</t>
  </si>
  <si>
    <t>Rješenje o dosudi 09.11.2021.</t>
  </si>
  <si>
    <t>Rješenje o dosudi 22.11.2021.</t>
  </si>
  <si>
    <t>DIANA ĐULA-OVRV-2672/15-poslovni prostor</t>
  </si>
  <si>
    <t>DIANA ĐULA-OVRV-2672/15-garaže</t>
  </si>
  <si>
    <t>Rješenje o dosudi 13.04.2022.</t>
  </si>
  <si>
    <t>NOVOPLAST d.o.o. u stečaju</t>
  </si>
  <si>
    <t xml:space="preserve">Rješenje o namirenju 25.03.2022. - izjavljena žalba </t>
  </si>
  <si>
    <t>Rješenje o namirenju 25.03.2022. - izjavljena žalba</t>
  </si>
  <si>
    <t>Ročište za namirenje 25.05.2022.</t>
  </si>
  <si>
    <t>Rješenje o namirenju 18.05.2022.</t>
  </si>
  <si>
    <t>ANITA PALAC - Ovr-1613/2012</t>
  </si>
  <si>
    <t>ŽELJKO VOJKOVIĆ - Ovr-1613/2012</t>
  </si>
  <si>
    <t>PZ PETROVA GORA u stečaju</t>
  </si>
  <si>
    <t>AQUARIUS GRUPA d.o.o. u stečaju</t>
  </si>
  <si>
    <t>GORDANA VUKADIN - Ovr-822/18</t>
  </si>
  <si>
    <t>PETAR ELKAZ - Ovr-1137/15</t>
  </si>
  <si>
    <t>MARKO TEPIĆ - Ovr 1752/2013</t>
  </si>
  <si>
    <r>
      <t xml:space="preserve">OLIVER ZONJIĆ </t>
    </r>
    <r>
      <rPr>
        <sz val="9"/>
        <rFont val="Calibri"/>
        <family val="2"/>
        <charset val="238"/>
      </rPr>
      <t>Ovr-42/2019 nekretnina u K.O. KLEK</t>
    </r>
  </si>
  <si>
    <t>ANTIKOROZIJA METALIZACIJA GRADITELJSTVO d.o.o.</t>
  </si>
  <si>
    <t>Ročište za diobu  23.05.2022., čeka se Rješenje o namir.</t>
  </si>
  <si>
    <t>Ročište za diobu 12.07.2022.</t>
  </si>
  <si>
    <t xml:space="preserve">MATO SALAPIĆ </t>
  </si>
  <si>
    <t>ARCA MERCATUS d.o.o. u stečaju</t>
  </si>
  <si>
    <t>Rješenje o dosudi od 20.07.2022.</t>
  </si>
  <si>
    <t>Rješenje o dosudi od 29.06.2022. CB žalba</t>
  </si>
  <si>
    <t>Rješenje o nam. od 31.05.2022. Ukinuto po Žalbi CB-e.</t>
  </si>
  <si>
    <t>Rješenje o namir. 10.06.2022, isplata po pravomoćnosti</t>
  </si>
  <si>
    <t xml:space="preserve">ANALITIČKI PREGLED IZNOSA UNOVČENJA OVRŠENE IMOVINE  SA STANJEM NA DAN 20.09.2022. GODINE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</si>
</sst>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   &quot;;&quot;-&quot;#,##0.00&quot;    &quot;;&quot; -&quot;00&quot;    &quot;;&quot; &quot;@&quot; &quot;"/>
  </numFmts>
  <fonts count="12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Border="0" applyProtection="0"/>
    <xf numFmtId="0" fontId="6" fillId="0" borderId="0" applyNumberFormat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2" applyFont="1" applyProtection="1"/>
    <xf numFmtId="0" fontId="3" fillId="3" borderId="3" xfId="2" applyFont="1" applyFill="1" applyBorder="1" applyAlignment="1">
      <alignment wrapText="1"/>
    </xf>
    <xf numFmtId="4" fontId="3" fillId="0" borderId="3" xfId="0" applyNumberFormat="1" applyFont="1" applyBorder="1"/>
    <xf numFmtId="0" fontId="5" fillId="0" borderId="0" xfId="2" applyFont="1" applyProtection="1"/>
    <xf numFmtId="0" fontId="3" fillId="0" borderId="0" xfId="0" applyFont="1"/>
    <xf numFmtId="0" fontId="3" fillId="0" borderId="0" xfId="2" applyFont="1" applyProtection="1"/>
    <xf numFmtId="4" fontId="4" fillId="0" borderId="3" xfId="0" applyNumberFormat="1" applyFont="1" applyBorder="1"/>
    <xf numFmtId="0" fontId="3" fillId="0" borderId="3" xfId="0" applyFont="1" applyBorder="1"/>
    <xf numFmtId="0" fontId="7" fillId="0" borderId="0" xfId="0" applyFont="1"/>
    <xf numFmtId="0" fontId="4" fillId="5" borderId="3" xfId="2" applyFont="1" applyFill="1" applyBorder="1"/>
    <xf numFmtId="0" fontId="3" fillId="4" borderId="3" xfId="0" applyFont="1" applyFill="1" applyBorder="1"/>
    <xf numFmtId="4" fontId="4" fillId="5" borderId="3" xfId="2" applyNumberFormat="1" applyFont="1" applyFill="1" applyBorder="1"/>
    <xf numFmtId="0" fontId="4" fillId="4" borderId="3" xfId="0" applyFont="1" applyFill="1" applyBorder="1" applyAlignment="1">
      <alignment wrapText="1"/>
    </xf>
    <xf numFmtId="0" fontId="4" fillId="2" borderId="4" xfId="2" applyFont="1" applyFill="1" applyBorder="1" applyProtection="1"/>
    <xf numFmtId="0" fontId="4" fillId="2" borderId="1" xfId="2" applyFont="1" applyFill="1" applyBorder="1" applyAlignment="1" applyProtection="1">
      <alignment horizontal="right" wrapText="1"/>
    </xf>
    <xf numFmtId="0" fontId="4" fillId="2" borderId="2" xfId="2" applyFont="1" applyFill="1" applyBorder="1" applyAlignment="1" applyProtection="1">
      <alignment horizontal="right" wrapText="1"/>
    </xf>
    <xf numFmtId="0" fontId="4" fillId="2" borderId="1" xfId="2" applyFont="1" applyFill="1" applyBorder="1" applyProtection="1"/>
    <xf numFmtId="4" fontId="3" fillId="5" borderId="3" xfId="2" applyNumberFormat="1" applyFont="1" applyFill="1" applyBorder="1"/>
    <xf numFmtId="0" fontId="9" fillId="0" borderId="5" xfId="0" applyFont="1" applyBorder="1"/>
    <xf numFmtId="0" fontId="3" fillId="0" borderId="5" xfId="0" applyFont="1" applyBorder="1"/>
    <xf numFmtId="0" fontId="10" fillId="0" borderId="5" xfId="0" applyFont="1" applyBorder="1"/>
    <xf numFmtId="4" fontId="10" fillId="0" borderId="3" xfId="0" applyNumberFormat="1" applyFont="1" applyBorder="1"/>
    <xf numFmtId="4" fontId="11" fillId="0" borderId="3" xfId="0" applyNumberFormat="1" applyFont="1" applyBorder="1"/>
    <xf numFmtId="0" fontId="10" fillId="3" borderId="3" xfId="2" applyFont="1" applyFill="1" applyBorder="1" applyAlignment="1">
      <alignment wrapText="1"/>
    </xf>
    <xf numFmtId="0" fontId="10" fillId="0" borderId="3" xfId="0" applyFont="1" applyBorder="1"/>
  </cellXfs>
  <cellStyles count="5">
    <cellStyle name="Normalno" xfId="0" builtinId="0"/>
    <cellStyle name="Normalno 2" xfId="1" xr:uid="{00000000-0005-0000-0000-000001000000}"/>
    <cellStyle name="Normalno 3" xfId="2" xr:uid="{00000000-0005-0000-0000-000002000000}"/>
    <cellStyle name="Postotak 2" xfId="3" xr:uid="{00000000-0005-0000-0000-000003000000}"/>
    <cellStyle name="Zarez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7"/>
  <sheetViews>
    <sheetView tabSelected="1" workbookViewId="0"/>
  </sheetViews>
  <sheetFormatPr defaultRowHeight="15" x14ac:dyDescent="0.25"/>
  <cols>
    <col min="1" max="1" width="4.7109375" customWidth="1"/>
    <col min="2" max="2" width="41" customWidth="1"/>
    <col min="3" max="4" width="16.42578125" customWidth="1"/>
    <col min="5" max="5" width="50.140625" customWidth="1"/>
  </cols>
  <sheetData>
    <row r="1" spans="1:7" s="5" customFormat="1" ht="18.75" x14ac:dyDescent="0.3">
      <c r="A1" s="4" t="s">
        <v>36</v>
      </c>
      <c r="C1" s="6"/>
      <c r="D1" s="6"/>
      <c r="E1" s="6"/>
    </row>
    <row r="2" spans="1:7" ht="28.5" customHeight="1" x14ac:dyDescent="0.25">
      <c r="A2" s="13" t="s">
        <v>5</v>
      </c>
      <c r="B2" s="14" t="s">
        <v>0</v>
      </c>
      <c r="C2" s="15" t="s">
        <v>1</v>
      </c>
      <c r="D2" s="16" t="s">
        <v>2</v>
      </c>
      <c r="E2" s="17" t="s">
        <v>3</v>
      </c>
      <c r="F2" s="5"/>
      <c r="G2" s="5"/>
    </row>
    <row r="3" spans="1:7" x14ac:dyDescent="0.25">
      <c r="A3" s="8">
        <v>1</v>
      </c>
      <c r="B3" s="20" t="s">
        <v>24</v>
      </c>
      <c r="C3" s="3">
        <v>375907.81</v>
      </c>
      <c r="D3" s="7">
        <v>375907.81</v>
      </c>
      <c r="E3" s="2" t="s">
        <v>17</v>
      </c>
      <c r="F3" s="5"/>
      <c r="G3" s="5"/>
    </row>
    <row r="4" spans="1:7" x14ac:dyDescent="0.25">
      <c r="A4" s="8">
        <f t="shared" ref="A4:A22" si="0">A3+1</f>
        <v>2</v>
      </c>
      <c r="B4" s="20" t="s">
        <v>24</v>
      </c>
      <c r="C4" s="3">
        <v>350000</v>
      </c>
      <c r="D4" s="7">
        <v>350000</v>
      </c>
      <c r="E4" s="2" t="s">
        <v>17</v>
      </c>
      <c r="F4" s="5"/>
      <c r="G4" s="5"/>
    </row>
    <row r="5" spans="1:7" s="9" customFormat="1" ht="17.25" customHeight="1" x14ac:dyDescent="0.25">
      <c r="A5" s="8">
        <f t="shared" si="0"/>
        <v>3</v>
      </c>
      <c r="B5" s="20" t="s">
        <v>21</v>
      </c>
      <c r="C5" s="3">
        <v>30536.639999999999</v>
      </c>
      <c r="D5" s="7">
        <v>30536.639999999999</v>
      </c>
      <c r="E5" s="2" t="s">
        <v>6</v>
      </c>
      <c r="F5" s="5"/>
      <c r="G5" s="5"/>
    </row>
    <row r="6" spans="1:7" s="5" customFormat="1" ht="17.25" customHeight="1" x14ac:dyDescent="0.25">
      <c r="A6" s="8">
        <f t="shared" si="0"/>
        <v>4</v>
      </c>
      <c r="B6" s="20" t="s">
        <v>21</v>
      </c>
      <c r="C6" s="3">
        <v>146800.79999999999</v>
      </c>
      <c r="D6" s="7">
        <v>146800.79999999999</v>
      </c>
      <c r="E6" s="2" t="s">
        <v>6</v>
      </c>
    </row>
    <row r="7" spans="1:7" s="5" customFormat="1" ht="17.25" customHeight="1" x14ac:dyDescent="0.25">
      <c r="A7" s="8">
        <f t="shared" si="0"/>
        <v>5</v>
      </c>
      <c r="B7" s="20" t="s">
        <v>21</v>
      </c>
      <c r="C7" s="3">
        <v>111546.72</v>
      </c>
      <c r="D7" s="7">
        <v>111546.72</v>
      </c>
      <c r="E7" s="2" t="s">
        <v>7</v>
      </c>
    </row>
    <row r="8" spans="1:7" s="5" customFormat="1" ht="17.25" customHeight="1" x14ac:dyDescent="0.25">
      <c r="A8" s="8">
        <f t="shared" si="0"/>
        <v>6</v>
      </c>
      <c r="B8" s="20" t="s">
        <v>23</v>
      </c>
      <c r="C8" s="3">
        <v>324440</v>
      </c>
      <c r="D8" s="7">
        <v>78507.38</v>
      </c>
      <c r="E8" s="2" t="s">
        <v>35</v>
      </c>
    </row>
    <row r="9" spans="1:7" s="5" customFormat="1" ht="17.25" customHeight="1" x14ac:dyDescent="0.25">
      <c r="A9" s="8">
        <f t="shared" si="0"/>
        <v>7</v>
      </c>
      <c r="B9" s="20" t="s">
        <v>22</v>
      </c>
      <c r="C9" s="3">
        <v>912000</v>
      </c>
      <c r="D9" s="7">
        <v>899776.1</v>
      </c>
      <c r="E9" s="3" t="s">
        <v>18</v>
      </c>
    </row>
    <row r="10" spans="1:7" s="5" customFormat="1" ht="17.25" customHeight="1" x14ac:dyDescent="0.25">
      <c r="A10" s="8">
        <f t="shared" si="0"/>
        <v>8</v>
      </c>
      <c r="B10" s="20" t="s">
        <v>12</v>
      </c>
      <c r="C10" s="3">
        <v>118068</v>
      </c>
      <c r="D10" s="7">
        <v>118068</v>
      </c>
      <c r="E10" s="2" t="s">
        <v>8</v>
      </c>
    </row>
    <row r="11" spans="1:7" s="5" customFormat="1" ht="17.25" customHeight="1" x14ac:dyDescent="0.25">
      <c r="A11" s="8">
        <f t="shared" si="0"/>
        <v>9</v>
      </c>
      <c r="B11" s="20" t="s">
        <v>11</v>
      </c>
      <c r="C11" s="3">
        <v>209466.8</v>
      </c>
      <c r="D11" s="7">
        <v>209466.8</v>
      </c>
      <c r="E11" s="2" t="s">
        <v>10</v>
      </c>
    </row>
    <row r="12" spans="1:7" s="5" customFormat="1" ht="17.25" customHeight="1" x14ac:dyDescent="0.25">
      <c r="A12" s="8">
        <f t="shared" si="0"/>
        <v>10</v>
      </c>
      <c r="B12" s="20" t="s">
        <v>25</v>
      </c>
      <c r="C12" s="3">
        <v>1255000</v>
      </c>
      <c r="D12" s="7">
        <v>1255000</v>
      </c>
      <c r="E12" s="2" t="s">
        <v>15</v>
      </c>
    </row>
    <row r="13" spans="1:7" s="5" customFormat="1" ht="17.25" customHeight="1" x14ac:dyDescent="0.25">
      <c r="A13" s="8">
        <f t="shared" si="0"/>
        <v>11</v>
      </c>
      <c r="B13" s="20" t="s">
        <v>25</v>
      </c>
      <c r="C13" s="3">
        <v>1585000</v>
      </c>
      <c r="D13" s="7">
        <v>1585000</v>
      </c>
      <c r="E13" s="2" t="s">
        <v>16</v>
      </c>
    </row>
    <row r="14" spans="1:7" s="5" customFormat="1" ht="17.25" customHeight="1" x14ac:dyDescent="0.25">
      <c r="A14" s="8">
        <f t="shared" si="0"/>
        <v>12</v>
      </c>
      <c r="B14" s="20" t="s">
        <v>21</v>
      </c>
      <c r="C14" s="3">
        <v>395391</v>
      </c>
      <c r="D14" s="7">
        <v>395391</v>
      </c>
      <c r="E14" s="2" t="s">
        <v>9</v>
      </c>
    </row>
    <row r="15" spans="1:7" s="9" customFormat="1" ht="17.25" customHeight="1" x14ac:dyDescent="0.25">
      <c r="A15" s="8">
        <f t="shared" si="0"/>
        <v>13</v>
      </c>
      <c r="B15" s="19" t="s">
        <v>27</v>
      </c>
      <c r="C15" s="3">
        <v>1310000</v>
      </c>
      <c r="D15" s="7">
        <v>1310000</v>
      </c>
      <c r="E15" s="2" t="s">
        <v>28</v>
      </c>
      <c r="F15" s="5"/>
      <c r="G15" s="5"/>
    </row>
    <row r="16" spans="1:7" s="9" customFormat="1" ht="17.25" customHeight="1" x14ac:dyDescent="0.25">
      <c r="A16" s="8">
        <f t="shared" si="0"/>
        <v>14</v>
      </c>
      <c r="B16" s="20" t="s">
        <v>26</v>
      </c>
      <c r="C16" s="3">
        <v>1103887.3999999999</v>
      </c>
      <c r="D16" s="7">
        <v>1103887.3999999999</v>
      </c>
      <c r="E16" s="2" t="s">
        <v>29</v>
      </c>
      <c r="F16" s="5"/>
      <c r="G16" s="5"/>
    </row>
    <row r="17" spans="1:7" s="9" customFormat="1" ht="17.25" customHeight="1" x14ac:dyDescent="0.25">
      <c r="A17" s="8">
        <f t="shared" si="0"/>
        <v>15</v>
      </c>
      <c r="B17" s="20" t="s">
        <v>14</v>
      </c>
      <c r="C17" s="3">
        <v>1186700</v>
      </c>
      <c r="D17" s="7">
        <v>1127365</v>
      </c>
      <c r="E17" s="2" t="s">
        <v>34</v>
      </c>
      <c r="F17" s="5"/>
      <c r="G17" s="5"/>
    </row>
    <row r="18" spans="1:7" s="9" customFormat="1" ht="17.25" customHeight="1" x14ac:dyDescent="0.25">
      <c r="A18" s="8">
        <f t="shared" si="0"/>
        <v>16</v>
      </c>
      <c r="B18" s="20" t="s">
        <v>31</v>
      </c>
      <c r="C18" s="3">
        <v>790500</v>
      </c>
      <c r="D18" s="7">
        <v>710000</v>
      </c>
      <c r="E18" s="2" t="s">
        <v>32</v>
      </c>
      <c r="F18" s="5"/>
      <c r="G18" s="5"/>
    </row>
    <row r="19" spans="1:7" s="9" customFormat="1" ht="18" customHeight="1" x14ac:dyDescent="0.25">
      <c r="A19" s="25">
        <f t="shared" si="0"/>
        <v>17</v>
      </c>
      <c r="B19" s="20" t="s">
        <v>31</v>
      </c>
      <c r="C19" s="3">
        <v>1295000</v>
      </c>
      <c r="D19" s="7">
        <v>1160000</v>
      </c>
      <c r="E19" s="2" t="s">
        <v>32</v>
      </c>
      <c r="F19" s="5"/>
      <c r="G19" s="5"/>
    </row>
    <row r="20" spans="1:7" s="9" customFormat="1" ht="17.25" customHeight="1" x14ac:dyDescent="0.25">
      <c r="A20" s="8">
        <f t="shared" si="0"/>
        <v>18</v>
      </c>
      <c r="B20" s="20" t="s">
        <v>19</v>
      </c>
      <c r="C20" s="3">
        <v>261398.53</v>
      </c>
      <c r="D20" s="7">
        <v>261398.53</v>
      </c>
      <c r="E20" s="2" t="s">
        <v>13</v>
      </c>
      <c r="F20" s="5"/>
      <c r="G20" s="5"/>
    </row>
    <row r="21" spans="1:7" s="9" customFormat="1" ht="17.25" customHeight="1" x14ac:dyDescent="0.25">
      <c r="A21" s="8">
        <f t="shared" si="0"/>
        <v>19</v>
      </c>
      <c r="B21" s="20" t="s">
        <v>20</v>
      </c>
      <c r="C21" s="3">
        <v>352973.66</v>
      </c>
      <c r="D21" s="7">
        <v>352973.66</v>
      </c>
      <c r="E21" s="2" t="s">
        <v>13</v>
      </c>
      <c r="F21" s="5"/>
      <c r="G21" s="5"/>
    </row>
    <row r="22" spans="1:7" s="9" customFormat="1" ht="17.25" customHeight="1" x14ac:dyDescent="0.25">
      <c r="A22" s="8">
        <f t="shared" si="0"/>
        <v>20</v>
      </c>
      <c r="B22" s="21" t="s">
        <v>30</v>
      </c>
      <c r="C22" s="22">
        <v>1158333.33</v>
      </c>
      <c r="D22" s="23">
        <v>1158333.33</v>
      </c>
      <c r="E22" s="24" t="s">
        <v>33</v>
      </c>
      <c r="F22" s="5"/>
      <c r="G22" s="5"/>
    </row>
    <row r="23" spans="1:7" x14ac:dyDescent="0.25">
      <c r="A23" s="10" t="s">
        <v>4</v>
      </c>
      <c r="B23" s="11"/>
      <c r="C23" s="18">
        <f>SUM(C3:C22)</f>
        <v>13272950.689999999</v>
      </c>
      <c r="D23" s="12">
        <f>SUM(D3:D22)</f>
        <v>12739959.17</v>
      </c>
      <c r="E23" s="5"/>
      <c r="G23" s="5"/>
    </row>
    <row r="24" spans="1:7" x14ac:dyDescent="0.25">
      <c r="A24" s="5"/>
      <c r="B24" s="5"/>
      <c r="C24" s="5"/>
      <c r="D24" s="5"/>
      <c r="E24" s="6"/>
      <c r="F24" s="5"/>
      <c r="G24" s="5"/>
    </row>
    <row r="25" spans="1:7" x14ac:dyDescent="0.25">
      <c r="A25" s="5"/>
      <c r="B25" s="5"/>
      <c r="C25" s="5"/>
      <c r="D25" s="5"/>
      <c r="E25" s="6"/>
      <c r="F25" s="5"/>
      <c r="G25" s="5"/>
    </row>
    <row r="26" spans="1:7" x14ac:dyDescent="0.25">
      <c r="E26" s="1"/>
    </row>
    <row r="27" spans="1:7" x14ac:dyDescent="0.25">
      <c r="E27" s="1"/>
    </row>
    <row r="28" spans="1:7" x14ac:dyDescent="0.25">
      <c r="E28" s="1"/>
    </row>
    <row r="29" spans="1:7" x14ac:dyDescent="0.25">
      <c r="E29" s="1"/>
    </row>
    <row r="30" spans="1:7" x14ac:dyDescent="0.25">
      <c r="E30" s="1"/>
    </row>
    <row r="31" spans="1:7" x14ac:dyDescent="0.25">
      <c r="E31" s="1"/>
    </row>
    <row r="32" spans="1:7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</sheetData>
  <phoneticPr fontId="2" type="noConversion"/>
  <pageMargins left="0.70000000000000007" right="0.70000000000000007" top="0.75" bottom="0.75" header="0.30000000000000004" footer="0.3000000000000000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Sloven Srhoj</dc:creator>
  <cp:lastModifiedBy>Zeljana</cp:lastModifiedBy>
  <cp:lastPrinted>2022-09-22T08:35:26Z</cp:lastPrinted>
  <dcterms:created xsi:type="dcterms:W3CDTF">2019-11-04T09:54:13Z</dcterms:created>
  <dcterms:modified xsi:type="dcterms:W3CDTF">2022-09-22T08:36:01Z</dcterms:modified>
</cp:coreProperties>
</file>